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1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F68" i="1"/>
  <c r="G68" i="1" s="1"/>
  <c r="H67" i="1"/>
  <c r="F67" i="1"/>
  <c r="G67" i="1" s="1"/>
  <c r="I67" i="1" s="1"/>
  <c r="J67" i="1" s="1"/>
  <c r="H66" i="1"/>
  <c r="F66" i="1"/>
  <c r="F69" i="1" s="1"/>
  <c r="G69" i="1" s="1"/>
  <c r="I69" i="1" s="1"/>
  <c r="J69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43" i="1" l="1"/>
  <c r="I43" i="1" s="1"/>
  <c r="J43" i="1" s="1"/>
  <c r="I70" i="1"/>
  <c r="J70" i="1" s="1"/>
  <c r="I83" i="1"/>
  <c r="J83" i="1" s="1"/>
  <c r="I71" i="1"/>
  <c r="J71" i="1" s="1"/>
  <c r="I61" i="1"/>
  <c r="J61" i="1" s="1"/>
  <c r="I68" i="1"/>
  <c r="J68" i="1" s="1"/>
  <c r="I79" i="1"/>
  <c r="J79" i="1" s="1"/>
  <c r="F45" i="1"/>
  <c r="G45" i="1" s="1"/>
  <c r="I45" i="1" s="1"/>
  <c r="J45" i="1" s="1"/>
  <c r="G44" i="1"/>
  <c r="I44" i="1" s="1"/>
  <c r="J44" i="1" s="1"/>
  <c r="G46" i="1"/>
  <c r="I46" i="1" s="1"/>
  <c r="J46" i="1" s="1"/>
  <c r="G50" i="1"/>
  <c r="I50" i="1" s="1"/>
  <c r="J50" i="1" s="1"/>
  <c r="G66" i="1"/>
  <c r="I66" i="1" s="1"/>
  <c r="J89" i="1"/>
  <c r="F51" i="1"/>
  <c r="G51" i="1" s="1"/>
  <c r="I51" i="1" s="1"/>
  <c r="J51" i="1" s="1"/>
  <c r="F53" i="1"/>
  <c r="G53" i="1" s="1"/>
  <c r="I53" i="1" s="1"/>
  <c r="J53" i="1" s="1"/>
  <c r="J66" i="1" l="1"/>
  <c r="I91" i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<sst xmlns="http://schemas.openxmlformats.org/spreadsheetml/2006/main" count="214" uniqueCount="169">
  <si>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1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</si>
  <si>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</si>
  <si>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</si>
  <si>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</si>
  <si>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</si>
  <si>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</si>
  <si>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</si>
  <si>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</si>
  <si>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</si>
  <si>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</si>
  <si>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</si>
  <si>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</si>
  <si>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</si>
  <si>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</si>
  <si>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</si>
  <si>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</si>
  <si>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</si>
  <si>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25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</si>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</sst>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80" zoomScaleSheetLayoutView="100" workbookViewId="0">
      <selection activeCell="A77" sqref="A77:J9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25</v>
      </c>
      <c r="E16" s="77"/>
    </row>
    <row r="17" spans="1:10" ht="15" customHeight="1" x14ac:dyDescent="0.25">
      <c r="B17" s="74" t="s">
        <v>8</v>
      </c>
      <c r="C17" s="74"/>
      <c r="D17" s="77">
        <v>1970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12</v>
      </c>
      <c r="E21" s="77"/>
    </row>
    <row r="22" spans="1:10" ht="15" customHeight="1" x14ac:dyDescent="0.25">
      <c r="B22" s="74" t="s">
        <v>14</v>
      </c>
      <c r="C22" s="74"/>
      <c r="D22" s="75">
        <v>485.4</v>
      </c>
      <c r="E22" s="75"/>
    </row>
    <row r="23" spans="1:10" ht="15" customHeight="1" x14ac:dyDescent="0.25">
      <c r="B23" s="74" t="s">
        <v>15</v>
      </c>
      <c r="C23" s="74"/>
      <c r="D23" s="75">
        <v>485.4</v>
      </c>
      <c r="E23" s="75"/>
    </row>
    <row r="24" spans="1:10" ht="18.75" customHeight="1" x14ac:dyDescent="0.25">
      <c r="B24" s="74" t="s">
        <v>16</v>
      </c>
      <c r="C24" s="74"/>
      <c r="D24" s="75">
        <v>46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.75" customHeight="1" x14ac:dyDescent="0.25">
      <c r="B27" s="7"/>
      <c r="C27" s="8"/>
      <c r="D27" s="9"/>
      <c r="E27" s="9"/>
    </row>
    <row r="28" spans="1:10" ht="1.5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46/100</f>
        <v>0.46</v>
      </c>
      <c r="G33" s="25">
        <f t="shared" ref="G33:G39" si="0">F33*E33</f>
        <v>22.080000000000002</v>
      </c>
      <c r="H33" s="26">
        <v>435.32</v>
      </c>
      <c r="I33" s="25">
        <f t="shared" ref="I33:I64" si="1">H33*G33</f>
        <v>9611.865600000001</v>
      </c>
      <c r="J33" s="25">
        <f t="shared" ref="J33:J64" si="2">I33/12/485.4</f>
        <v>1.650162340337866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46/100</f>
        <v>0.46</v>
      </c>
      <c r="G34" s="25">
        <f t="shared" si="0"/>
        <v>5.5200000000000005</v>
      </c>
      <c r="H34" s="26">
        <v>643.5</v>
      </c>
      <c r="I34" s="25">
        <f t="shared" si="1"/>
        <v>3552.1200000000003</v>
      </c>
      <c r="J34" s="25">
        <f t="shared" si="2"/>
        <v>0.60982694684796057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5.0509545392116474E-2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4.2947397335530834E-4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6.2880098887515461E-3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2.1131712676830108E-3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2.146992171405027E-2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0.15142150803461066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142.5/1000</f>
        <v>0.14249999999999999</v>
      </c>
      <c r="G43" s="33">
        <f>F43*E43</f>
        <v>7.4099999999999993</v>
      </c>
      <c r="H43" s="26">
        <v>365.26</v>
      </c>
      <c r="I43" s="25">
        <f t="shared" si="1"/>
        <v>2706.5765999999999</v>
      </c>
      <c r="J43" s="25">
        <f t="shared" si="2"/>
        <v>0.46466429748660898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(259.8+190)/1000</f>
        <v>0.44980000000000003</v>
      </c>
      <c r="G44" s="33">
        <f>F44*E44</f>
        <v>2.6988000000000003</v>
      </c>
      <c r="H44" s="26">
        <v>220.16</v>
      </c>
      <c r="I44" s="25">
        <f t="shared" si="1"/>
        <v>594.16780800000004</v>
      </c>
      <c r="J44" s="25">
        <f t="shared" si="2"/>
        <v>0.10200655953852493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0.44980000000000003</v>
      </c>
      <c r="G45" s="21">
        <f>F45</f>
        <v>0.44980000000000003</v>
      </c>
      <c r="H45" s="26">
        <v>4265.5600000000004</v>
      </c>
      <c r="I45" s="25">
        <f t="shared" si="1"/>
        <v>1918.6488880000004</v>
      </c>
      <c r="J45" s="25">
        <f t="shared" si="2"/>
        <v>0.32939309298173336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(31.67+10+31.67+10)*0.5/1000</f>
        <v>4.1669999999999999E-2</v>
      </c>
      <c r="G46" s="33">
        <f>F46*E46</f>
        <v>0.25002000000000002</v>
      </c>
      <c r="H46" s="26">
        <v>365.26</v>
      </c>
      <c r="I46" s="25">
        <f t="shared" si="1"/>
        <v>91.322305200000002</v>
      </c>
      <c r="J46" s="25">
        <f t="shared" si="2"/>
        <v>1.5678187268232387E-2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4.6387858810602936E-2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0.20458556516961959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33">
        <f>38/1000</f>
        <v>3.7999999999999999E-2</v>
      </c>
      <c r="G50" s="21">
        <f>F50*E50</f>
        <v>1.976</v>
      </c>
      <c r="H50" s="21">
        <v>495.36</v>
      </c>
      <c r="I50" s="25">
        <f t="shared" si="1"/>
        <v>978.83136000000002</v>
      </c>
      <c r="J50" s="25">
        <f t="shared" si="2"/>
        <v>0.16804548825710755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33">
        <f>F50</f>
        <v>3.7999999999999999E-2</v>
      </c>
      <c r="G51" s="21">
        <f>F51*E51</f>
        <v>1.1399999999999999</v>
      </c>
      <c r="H51" s="21">
        <v>2969.63</v>
      </c>
      <c r="I51" s="25">
        <f t="shared" si="1"/>
        <v>3385.3781999999997</v>
      </c>
      <c r="J51" s="25">
        <f t="shared" si="2"/>
        <v>0.5812007622579316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0.44980000000000003</v>
      </c>
      <c r="G52" s="21">
        <f>F52*E52</f>
        <v>2.6988000000000003</v>
      </c>
      <c r="H52" s="21">
        <v>62.54</v>
      </c>
      <c r="I52" s="25">
        <f t="shared" si="1"/>
        <v>168.78295200000002</v>
      </c>
      <c r="J52" s="25">
        <f t="shared" si="2"/>
        <v>2.8976608982282659E-2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F50</f>
        <v>3.7999999999999999E-2</v>
      </c>
      <c r="G53" s="21">
        <f>F53*E53</f>
        <v>1.1399999999999999</v>
      </c>
      <c r="H53" s="21">
        <v>605.44000000000005</v>
      </c>
      <c r="I53" s="25">
        <f t="shared" si="1"/>
        <v>690.20159999999998</v>
      </c>
      <c r="J53" s="25">
        <f t="shared" si="2"/>
        <v>0.11849361351462712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4.9215423705534958E-2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33">
        <f>F50</f>
        <v>3.7999999999999999E-2</v>
      </c>
      <c r="G55" s="21">
        <f>F55*E55</f>
        <v>1.1399999999999999</v>
      </c>
      <c r="H55" s="21">
        <v>8195.89</v>
      </c>
      <c r="I55" s="25">
        <f t="shared" si="1"/>
        <v>9343.3145999999979</v>
      </c>
      <c r="J55" s="25">
        <f t="shared" si="2"/>
        <v>1.6040575813761841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4.1669999999999999E-2</v>
      </c>
      <c r="G56" s="33">
        <f>F56*E56</f>
        <v>0.25002000000000002</v>
      </c>
      <c r="H56" s="21">
        <v>2969.63</v>
      </c>
      <c r="I56" s="25">
        <f t="shared" si="1"/>
        <v>742.46689260000005</v>
      </c>
      <c r="J56" s="25">
        <f t="shared" si="2"/>
        <v>0.12746650401730533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0.91782550473836011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0.91782550473836011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380.2/1000</f>
        <v>0.38019999999999998</v>
      </c>
      <c r="G61" s="24">
        <f t="shared" ref="G61:G73" si="3">F61*E61</f>
        <v>0.76039999999999996</v>
      </c>
      <c r="H61" s="44">
        <f>1007.66</f>
        <v>1007.66</v>
      </c>
      <c r="I61" s="25">
        <f t="shared" si="1"/>
        <v>766.22466399999996</v>
      </c>
      <c r="J61" s="25">
        <f t="shared" si="2"/>
        <v>0.13154523142425492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30.7/100</f>
        <v>0.307</v>
      </c>
      <c r="G62" s="24">
        <f t="shared" si="3"/>
        <v>0.61399999999999999</v>
      </c>
      <c r="H62" s="44">
        <v>104.22</v>
      </c>
      <c r="I62" s="25">
        <f t="shared" si="1"/>
        <v>63.991079999999997</v>
      </c>
      <c r="J62" s="25">
        <f t="shared" si="2"/>
        <v>1.0985970333745364E-2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3.41763494025546E-3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485.4/1000</f>
        <v>0.4854</v>
      </c>
      <c r="G64" s="24">
        <f t="shared" si="3"/>
        <v>0.9708</v>
      </c>
      <c r="H64" s="44">
        <v>829.46</v>
      </c>
      <c r="I64" s="25">
        <f t="shared" si="1"/>
        <v>805.23976800000003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316.7/1000</f>
        <v>0.31669999999999998</v>
      </c>
      <c r="G65" s="24">
        <f t="shared" si="3"/>
        <v>0.63339999999999996</v>
      </c>
      <c r="H65" s="44">
        <f>1770.28</f>
        <v>1770.28</v>
      </c>
      <c r="I65" s="25">
        <f t="shared" ref="I65:I89" si="4">H65*G65</f>
        <v>1121.2953519999999</v>
      </c>
      <c r="J65" s="25">
        <f t="shared" ref="J65:J94" si="5">I65/12/485.4</f>
        <v>0.19250366570526026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0.31669999999999998</v>
      </c>
      <c r="G66" s="24">
        <f t="shared" si="3"/>
        <v>0.95009999999999994</v>
      </c>
      <c r="H66" s="44">
        <f>1770.28</f>
        <v>1770.28</v>
      </c>
      <c r="I66" s="25">
        <f t="shared" si="4"/>
        <v>1681.9430279999999</v>
      </c>
      <c r="J66" s="25">
        <f t="shared" si="5"/>
        <v>0.2887554985578904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5.4705672297761306E-2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2.8310225243785195E-2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F66</f>
        <v>0.31669999999999998</v>
      </c>
      <c r="G69" s="24">
        <f t="shared" si="3"/>
        <v>0.63339999999999996</v>
      </c>
      <c r="H69" s="44">
        <f>1770.28</f>
        <v>1770.28</v>
      </c>
      <c r="I69" s="25">
        <f t="shared" si="4"/>
        <v>1121.2953519999999</v>
      </c>
      <c r="J69" s="25">
        <f t="shared" si="5"/>
        <v>0.19250366570526026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0.31669999999999998</v>
      </c>
      <c r="G70" s="24">
        <f t="shared" si="3"/>
        <v>0.63339999999999996</v>
      </c>
      <c r="H70" s="44">
        <f>1770.28</f>
        <v>1770.28</v>
      </c>
      <c r="I70" s="25">
        <f t="shared" si="4"/>
        <v>1121.2953519999999</v>
      </c>
      <c r="J70" s="25">
        <f t="shared" si="5"/>
        <v>0.19250366570526026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1.0101359703337454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1.446971569839308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0.14509723939019367</v>
      </c>
    </row>
    <row r="74" spans="1:10" s="36" customFormat="1" ht="15" customHeight="1" x14ac:dyDescent="0.25">
      <c r="A74" s="70" t="s">
        <v>125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380.2/100*0.3</f>
        <v>1.1406000000000001</v>
      </c>
      <c r="G75" s="24">
        <f>F75*E75</f>
        <v>1.1406000000000001</v>
      </c>
      <c r="H75" s="44">
        <v>2207.33</v>
      </c>
      <c r="I75" s="33">
        <f t="shared" si="4"/>
        <v>2517.6805979999999</v>
      </c>
      <c r="J75" s="25">
        <f t="shared" si="5"/>
        <v>0.43223468582612279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0.68864510369454746</v>
      </c>
    </row>
    <row r="77" spans="1:10" s="36" customFormat="1" ht="16.5" customHeight="1" x14ac:dyDescent="0.25">
      <c r="A77" s="70" t="s">
        <v>130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1913/100</f>
        <v>19.13</v>
      </c>
      <c r="G78" s="24">
        <f>F78*E78</f>
        <v>19.13</v>
      </c>
      <c r="H78" s="44">
        <f>301.51</f>
        <v>301.51</v>
      </c>
      <c r="I78" s="33">
        <f t="shared" si="4"/>
        <v>5767.8862999999992</v>
      </c>
      <c r="J78" s="25">
        <f t="shared" si="5"/>
        <v>0.99022907224282375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1913/1000</f>
        <v>1.913</v>
      </c>
      <c r="G79" s="24">
        <f>F79*E79</f>
        <v>1.913</v>
      </c>
      <c r="H79" s="44">
        <f>211.51</f>
        <v>211.51</v>
      </c>
      <c r="I79" s="33">
        <f t="shared" si="4"/>
        <v>404.61863</v>
      </c>
      <c r="J79" s="25">
        <f t="shared" si="5"/>
        <v>6.9464810808954808E-2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310/100</f>
        <v>3.1</v>
      </c>
      <c r="G80" s="24">
        <f>F80*E80</f>
        <v>3.1</v>
      </c>
      <c r="H80" s="44">
        <f>2656.1</f>
        <v>2656.1</v>
      </c>
      <c r="I80" s="33">
        <f t="shared" si="4"/>
        <v>8233.91</v>
      </c>
      <c r="J80" s="25">
        <f t="shared" si="5"/>
        <v>1.4135953165773933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0.1466419447878039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4.3853866227166596E-2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485.4</v>
      </c>
      <c r="G83" s="24">
        <f>F83*E83</f>
        <v>5824.7999999999993</v>
      </c>
      <c r="H83" s="24">
        <f>0.66+0.65+0.99+0.81</f>
        <v>3.11</v>
      </c>
      <c r="I83" s="33">
        <f t="shared" si="4"/>
        <v>18115.127999999997</v>
      </c>
      <c r="J83" s="25">
        <f t="shared" si="5"/>
        <v>3.11</v>
      </c>
    </row>
    <row r="84" spans="1:12" s="36" customFormat="1" ht="16.5" customHeight="1" x14ac:dyDescent="0.25">
      <c r="A84" s="70" t="s">
        <v>148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84/10</f>
        <v>8.4</v>
      </c>
      <c r="G85" s="24">
        <f>F85</f>
        <v>8.4</v>
      </c>
      <c r="H85" s="24">
        <v>14.17</v>
      </c>
      <c r="I85" s="33">
        <f t="shared" si="4"/>
        <v>119.02800000000001</v>
      </c>
      <c r="J85" s="25">
        <f t="shared" si="5"/>
        <v>2.0434693036670788E-2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64</v>
      </c>
      <c r="G86" s="24">
        <f>F86</f>
        <v>64</v>
      </c>
      <c r="H86" s="24">
        <v>7.5</v>
      </c>
      <c r="I86" s="33">
        <f t="shared" si="4"/>
        <v>480</v>
      </c>
      <c r="J86" s="25">
        <f t="shared" si="5"/>
        <v>8.2406262875978575E-2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2.919241862381541E-2</v>
      </c>
    </row>
    <row r="88" spans="1:12" s="36" customFormat="1" ht="68.2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35</v>
      </c>
      <c r="G88" s="24">
        <f>F88</f>
        <v>35</v>
      </c>
      <c r="H88" s="24">
        <v>21.67</v>
      </c>
      <c r="I88" s="33">
        <f t="shared" si="4"/>
        <v>758.45</v>
      </c>
      <c r="J88" s="25">
        <f t="shared" si="5"/>
        <v>0.1302104793297624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0.50473836011536877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39100</v>
      </c>
      <c r="J90" s="25">
        <f t="shared" si="5"/>
        <v>6.7126768301057549</v>
      </c>
    </row>
    <row r="91" spans="1:12" s="36" customFormat="1" ht="19.5" customHeight="1" x14ac:dyDescent="0.25">
      <c r="A91" s="67" t="s">
        <v>162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I89+I88+I87+I86+I85+I83+I82+I81+I80+I79+I78+I76+I75+I73+I72+I71+I70+I69+I68+I67+I66+I65+I64+I63+I62+I61+I58+I57+I56+I55+I54+I53+I52+I51+I50+I48+I47+I46+I45+I44+I43+I40+I39+I38+I37+I36+I35+I34+I33</f>
        <v>114546.84616979997</v>
      </c>
      <c r="J91" s="25">
        <f t="shared" si="5"/>
        <v>19.665369827255869</v>
      </c>
    </row>
    <row r="92" spans="1:12" s="36" customFormat="1" ht="17.2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</f>
        <v>39100</v>
      </c>
      <c r="J92" s="25">
        <f t="shared" si="5"/>
        <v>6.7126768301057549</v>
      </c>
    </row>
    <row r="93" spans="1:12" s="36" customFormat="1" ht="1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(I92+I91)*0.05</f>
        <v>7682.3423084899987</v>
      </c>
      <c r="J93" s="25">
        <f t="shared" si="5"/>
        <v>1.3189023328680811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I93+I92+I91</f>
        <v>161329.18847828999</v>
      </c>
      <c r="J94" s="25">
        <f t="shared" si="5"/>
        <v>27.696948990229707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58">
        <f>I94/12/F83</f>
        <v>27.696948990229707</v>
      </c>
      <c r="J95" s="59"/>
      <c r="K95" s="60"/>
      <c r="L95" s="60"/>
    </row>
    <row r="96" spans="1:12" s="36" customFormat="1" ht="34.5" customHeight="1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2022-08-23T15:30:37Z</cp:lastPrinted>
  <dcterms:created xsi:type="dcterms:W3CDTF">2006-09-28T05:33:49Z</dcterms:created>
  <dcterms:modified xsi:type="dcterms:W3CDTF">2022-08-23T15:30:41Z</dcterms:modified>
  <dc:language>ru-RU</dc:language>
</cp:coreProperties>
</file>